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(2025-GEN-263) Mechaniniai siurblių velenų sandarikliai/Pirkimo sąlygos/"/>
    </mc:Choice>
  </mc:AlternateContent>
  <xr:revisionPtr revIDLastSave="1" documentId="8_{7A9BBCB6-876C-4472-9C1A-6672EBF45ACC}" xr6:coauthVersionLast="47" xr6:coauthVersionMax="47" xr10:uidLastSave="{7CFBA200-50BA-4154-A9A2-0599329A4744}"/>
  <bookViews>
    <workbookView xWindow="-28920" yWindow="-120" windowWidth="29040" windowHeight="15720" xr2:uid="{B252ED48-9BB2-42E0-A39E-503DDC165E22}"/>
  </bookViews>
  <sheets>
    <sheet name="PASIŪLYMO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4" l="1"/>
  <c r="H9" i="4" l="1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 l="1"/>
  <c r="H50" i="4" s="1"/>
</calcChain>
</file>

<file path=xl/sharedStrings.xml><?xml version="1.0" encoding="utf-8"?>
<sst xmlns="http://schemas.openxmlformats.org/spreadsheetml/2006/main" count="76" uniqueCount="74">
  <si>
    <t>Pasiūlymo priedas</t>
  </si>
  <si>
    <t>PASIŪLYMO KAINA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</si>
  <si>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</si>
  <si>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</si>
  <si>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</si>
  <si>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</si>
  <si>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</si>
  <si>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</si>
  <si>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</si>
  <si>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</si>
  <si>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</si>
  <si>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</si>
  <si>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[1] Kai pagal galiojančius teisės aktus tiekėjui nereikia mokėti PVM, tada eilutė "PVM" nepildoma arba joje įrašoma „ne PVM mokėtojas“, arba „netaikoma“.</t>
  </si>
  <si>
    <t>Siūlomų Prekių gamintojas</t>
  </si>
  <si>
    <t>Preliminarus kiekis  Sutarties galiojimo laikotarpiu</t>
  </si>
  <si>
    <t>EagleBurgmann M3N/38-00-R, SBPGG, 1000045750 arba lygiavertis</t>
  </si>
  <si>
    <t>EagleBurgmann M37G/40-00-L, Q12Q1VGG1, 1000105395 arba lygiavertis</t>
  </si>
  <si>
    <t>EagleBurgmann DF-M7N/43-00, Q15Q15KGG, 1000185183 arba lygiavertis</t>
  </si>
  <si>
    <t>EagleBurgmann M7N/50-00, Q1BVGG, 1000035610 arba lygiavertis</t>
  </si>
  <si>
    <t>EagleBurgmann H75VN/35-00, AQ1EGG, 1000135298 arba lygiavertis</t>
  </si>
  <si>
    <t>EagleBurgmann eHJ-038-N0000G6, A/ESIC-Q7 EGG, 1001036454 arba lygiavertis</t>
  </si>
  <si>
    <t>EagleBurgmann H12N/50-00-R, AQ1EGG, 1000025887 arba lygiavertis</t>
  </si>
  <si>
    <t>Vogel Q1Q1VMG, 772244808 arba lygiavertis</t>
  </si>
  <si>
    <t>EagleBurgmann M74-D/115-00,      Q1BEGG-Q1BEGG, 1000077373 arba lygiavertis</t>
  </si>
  <si>
    <t>EagleBurgmann eMG12/22-G6,   ESIC-Q7/ESIC-Q7 EGG/Y10-WA, 1000908975 arba lygiavertis</t>
  </si>
  <si>
    <t>EagleBurgmann eMG12/22-G6,  ESIC-Q7/ESIC-Q7 VGG/Y10, 1000910583 arba lygiavertis</t>
  </si>
  <si>
    <t>EagleBurgmann eMG1/28-G6, B/ESIC-Q7 VGG/Y10, 1000805250 arba lygiavertis</t>
  </si>
  <si>
    <t>EagleBurgmann eMG13/28-G6,   A/ESIC-Q7 EGG/Y10, 1000908480 arba lygiavertis</t>
  </si>
  <si>
    <t>EagleBurgmann eMG13/28-G6,   B/ESIC-Q7 EGG/Y10-WA, 1000826783 arba lygiavertis</t>
  </si>
  <si>
    <t>EagleBurgmann eMG1/28-G82-A10, ESIC-Q7/B VGG/Y10 (BALG PTFEBESCHICHTET), 1001097503 arba lygiavertis</t>
  </si>
  <si>
    <t xml:space="preserve">EagleBurgmann eMG1S3/33-G6,  ESIC-Q7/ESIC-Q7 VGG/Y10, 1001074830 arba lygiavertis     </t>
  </si>
  <si>
    <t xml:space="preserve">EagleBurgmann eMG1/35-G60,  ESIC-Q7/ESIC-Q7 VGG/Y10, 1000917767 arba lygiavertis         </t>
  </si>
  <si>
    <t xml:space="preserve">EagleBurgmann eMG13/38-G6, 
ESIC-Q7/ESIC-Q7 X4GG/Y10, 1001074696  arba lygiavertis </t>
  </si>
  <si>
    <t>EagleBurgmann MG912/45-G60, BQ1VGG, 1000135765 arba lygiavertis</t>
  </si>
  <si>
    <t>EagleBurgmann eMG13/48-G6, 
B/ESIC-Q7 EGG/Y10-WA, 1000826787 arba lygiavertis</t>
  </si>
  <si>
    <t>EagleBurgmann eMG1/65-G6,
ESIC-Q7/ESIC-Q7 VGG/Y10, 100080611 arba lygiavertis</t>
  </si>
  <si>
    <t>Ebara EVM A.304/28, 364500028 arba lygiavertis</t>
  </si>
  <si>
    <t>EagleBurgmann CARTEX-SN/50-00,
BQ1VMG, 1000159135 arba lygiavertis</t>
  </si>
  <si>
    <t>EagleBurgmann CARTEX-SN/60-00, BQ1EMG, 1000159211 arba lygiavertis</t>
  </si>
  <si>
    <t>EagleBurgmann CARTEX-SN/80-00, BQ1EMG, 1000163233 arba lygiavertis</t>
  </si>
  <si>
    <t>Espaseme EMY/M/0260/M/37622, TC/Car/EPDM arba lygiavertis</t>
  </si>
  <si>
    <t>EagleBurgmann CARTEX-DN/60-00, Q1Q1KMG-BQ1EMG, 1000791024 arba lygiavertis</t>
  </si>
  <si>
    <t>EagleBurgmann MFLWT80/45-00, AQ1GM6T4, 1000060233 arba lygiavertis</t>
  </si>
  <si>
    <t>EagleBurgmann CGSH-K/85-00-U, Q19Q1KMG3, 1000683943 arba lygiavertis</t>
  </si>
  <si>
    <t>Siūlomų prekių kodas</t>
  </si>
  <si>
    <t>Kitos prekės</t>
  </si>
  <si>
    <t>Pasiūlymo kainos dalis</t>
  </si>
  <si>
    <t>1.</t>
  </si>
  <si>
    <t xml:space="preserve">Pasiūlymo palyginamoji kaina, neįvertinus papildomos nuolaidos (P)  </t>
  </si>
  <si>
    <t>2.</t>
  </si>
  <si>
    <t xml:space="preserve">Nuolaida (N) </t>
  </si>
  <si>
    <t>Pasiūlymo kaina EUR be PVM (C)</t>
  </si>
  <si>
    <t>G</t>
  </si>
  <si>
    <t>H=D*G</t>
  </si>
  <si>
    <t>Prekių grupė</t>
  </si>
  <si>
    <t>Vienpusiai spyruokliniai nesubalansuoti sandarikliai</t>
  </si>
  <si>
    <t>Vienpusiai spyruokliniai subalansuoti sandarikliai</t>
  </si>
  <si>
    <t>Dvipusiai spyruokliniai nesubalansuoti sandarikliai</t>
  </si>
  <si>
    <t>Elastomeriniai dumpliniai nesubalansuoti sandarikliai</t>
  </si>
  <si>
    <t>Vienpusiai kasetiniai subalansuoti sandarikliai</t>
  </si>
  <si>
    <t>Dvipusiai kasetiniai subalansuoti sandarikliai</t>
  </si>
  <si>
    <t>Metaliniai silfoniniai sandarikliai</t>
  </si>
  <si>
    <t>Dujiniai velenų sandarikliai</t>
  </si>
  <si>
    <t>Lentelė Nr. 1. Nurodytų prekių grupių sąrašas</t>
  </si>
  <si>
    <t>Lentelė Nr. 2. Dalyvio taikoma nuolaida</t>
  </si>
  <si>
    <t>Lentelė Nr. 3. Dalyvio pasiūlymo palyginamosios kainos suvestinė įvertinus nuolaidą (laimėjusio dalyvio nustatymui)</t>
  </si>
  <si>
    <t xml:space="preserve"> Pasiūlymo palyginamosios kainos EUR be PVM apskaičiavimo formulė</t>
  </si>
  <si>
    <t>C= P - (0,1 * P* N%)</t>
  </si>
  <si>
    <r>
      <rPr>
        <b/>
        <sz val="11"/>
        <rFont val="Arial"/>
        <family val="2"/>
        <charset val="186"/>
      </rPr>
      <t>C</t>
    </r>
    <r>
      <rPr>
        <sz val="11"/>
        <rFont val="Arial"/>
        <family val="2"/>
        <charset val="186"/>
      </rPr>
      <t xml:space="preserve"> - pirkimo objekto pasiūlymo kaina EUR be PVM </t>
    </r>
    <r>
      <rPr>
        <b/>
        <sz val="11"/>
        <rFont val="Arial"/>
        <family val="2"/>
        <charset val="186"/>
      </rPr>
      <t>su nuolaida</t>
    </r>
    <r>
      <rPr>
        <sz val="11"/>
        <rFont val="Arial"/>
        <family val="2"/>
        <charset val="186"/>
      </rPr>
      <t>.</t>
    </r>
  </si>
  <si>
    <r>
      <rPr>
        <b/>
        <sz val="11"/>
        <color theme="1" tint="4.9989318521683403E-2"/>
        <rFont val="Arial"/>
        <family val="2"/>
        <charset val="186"/>
      </rPr>
      <t xml:space="preserve">P </t>
    </r>
    <r>
      <rPr>
        <sz val="11"/>
        <color theme="1" tint="4.9989318521683403E-2"/>
        <rFont val="Arial"/>
        <family val="2"/>
        <charset val="186"/>
      </rPr>
      <t>- Pasiūlymo palyginamoji kaina, neįvertinus papildomos nuolaidos EUR be PVM.</t>
    </r>
  </si>
  <si>
    <t>Pasiūlymo palyginamoji kaina, neįvertinus papildomos nuolaidos, Eur be PVM (P)</t>
  </si>
  <si>
    <r>
      <t>Kitos tiekėjo parduodamos</t>
    </r>
    <r>
      <rPr>
        <b/>
        <sz val="10"/>
        <color rgb="FFFF0000"/>
        <rFont val="Arial"/>
        <family val="2"/>
        <charset val="186"/>
      </rPr>
      <t xml:space="preserve"> prekės</t>
    </r>
    <r>
      <rPr>
        <sz val="10"/>
        <color rgb="FFFF0000"/>
        <rFont val="Arial"/>
        <family val="2"/>
        <charset val="186"/>
      </rPr>
      <t xml:space="preserve">, kurios nenurodytos techninėje specifikacijoje, tačiau susijusios su techninėje specifikacijoje Nurodytomis prekėmis"
</t>
    </r>
  </si>
  <si>
    <r>
      <t xml:space="preserve">Nuolaida, % (N) </t>
    </r>
    <r>
      <rPr>
        <b/>
        <i/>
        <sz val="10"/>
        <color rgb="FFFF0000"/>
        <rFont val="Arial"/>
        <family val="2"/>
        <charset val="186"/>
      </rPr>
      <t>(pildo tiekėjas)</t>
    </r>
  </si>
  <si>
    <r>
      <rPr>
        <b/>
        <sz val="11"/>
        <color theme="1" tint="4.9989318521683403E-2"/>
        <rFont val="Arial"/>
        <family val="2"/>
        <charset val="186"/>
      </rPr>
      <t xml:space="preserve">N% </t>
    </r>
    <r>
      <rPr>
        <sz val="11"/>
        <color theme="1" tint="4.9989318521683403E-2"/>
        <rFont val="Arial"/>
        <family val="2"/>
        <charset val="186"/>
      </rPr>
      <t xml:space="preserve">- nuolaida taikoma Kitoms prekėms, </t>
    </r>
    <r>
      <rPr>
        <sz val="11"/>
        <rFont val="Arial"/>
        <family val="2"/>
        <charset val="186"/>
      </rPr>
      <t>nep</t>
    </r>
    <r>
      <rPr>
        <sz val="11"/>
        <color theme="1" tint="4.9989318521683403E-2"/>
        <rFont val="Arial"/>
        <family val="2"/>
        <charset val="186"/>
      </rPr>
      <t>atenkančioms į Nurodytų prekių grupių sąrašą (1 Lentelė)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</si>
</sst>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0"/>
      <color rgb="FFFF0000"/>
      <name val="Arial"/>
      <family val="2"/>
      <charset val="186"/>
    </font>
    <font>
      <sz val="10"/>
      <color rgb="FF000000"/>
      <name val="Arial"/>
      <family val="2"/>
      <charset val="186"/>
    </font>
    <font>
      <sz val="11"/>
      <color theme="1" tint="4.9989318521683403E-2"/>
      <name val="Arial"/>
      <family val="2"/>
      <charset val="186"/>
    </font>
    <font>
      <b/>
      <sz val="11"/>
      <color theme="1" tint="4.9989318521683403E-2"/>
      <name val="Arial"/>
      <family val="2"/>
      <charset val="186"/>
    </font>
    <font>
      <b/>
      <sz val="12"/>
      <color theme="1" tint="4.9989318521683403E-2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b/>
      <sz val="10"/>
      <color rgb="FFFF0000"/>
      <name val="Arial"/>
      <family val="2"/>
      <charset val="186"/>
    </font>
    <font>
      <b/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3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2" fontId="1" fillId="4" borderId="3" xfId="0" applyNumberFormat="1" applyFont="1" applyFill="1" applyBorder="1" applyAlignment="1">
      <alignment horizontal="center" vertical="center" wrapText="1"/>
    </xf>
    <xf numFmtId="0" fontId="5" fillId="0" borderId="0" xfId="0" applyFont="1" applyBorder="1"/>
    <xf numFmtId="0" fontId="5" fillId="0" borderId="0" xfId="0" applyFont="1"/>
    <xf numFmtId="0" fontId="2" fillId="0" borderId="0" xfId="0" applyFont="1" applyBorder="1" applyAlignment="1">
      <alignment horizontal="right"/>
    </xf>
    <xf numFmtId="0" fontId="6" fillId="4" borderId="13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wrapText="1"/>
    </xf>
    <xf numFmtId="0" fontId="11" fillId="0" borderId="0" xfId="0" applyFont="1"/>
    <xf numFmtId="0" fontId="7" fillId="0" borderId="0" xfId="0" applyFont="1" applyAlignment="1">
      <alignment wrapText="1"/>
    </xf>
    <xf numFmtId="0" fontId="6" fillId="0" borderId="29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4" borderId="8" xfId="0" applyFont="1" applyFill="1" applyBorder="1" applyAlignment="1">
      <alignment horizontal="right" vertical="center"/>
    </xf>
    <xf numFmtId="0" fontId="1" fillId="4" borderId="9" xfId="0" applyFont="1" applyFill="1" applyBorder="1" applyAlignment="1">
      <alignment horizontal="right" vertic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horizontal="left"/>
    </xf>
    <xf numFmtId="0" fontId="1" fillId="0" borderId="24" xfId="0" applyFont="1" applyBorder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4" borderId="21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2" fontId="1" fillId="5" borderId="27" xfId="0" applyNumberFormat="1" applyFont="1" applyFill="1" applyBorder="1" applyAlignment="1">
      <alignment horizontal="center" vertical="center"/>
    </xf>
    <xf numFmtId="2" fontId="1" fillId="5" borderId="28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10" fillId="5" borderId="27" xfId="0" applyFont="1" applyFill="1" applyBorder="1" applyAlignment="1">
      <alignment horizontal="right"/>
    </xf>
    <xf numFmtId="0" fontId="10" fillId="5" borderId="31" xfId="0" applyFont="1" applyFill="1" applyBorder="1" applyAlignment="1">
      <alignment horizontal="right"/>
    </xf>
    <xf numFmtId="0" fontId="10" fillId="5" borderId="28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I56"/>
  <sheetViews>
    <sheetView tabSelected="1" zoomScale="120" zoomScaleNormal="120" workbookViewId="0">
      <selection activeCell="I8" sqref="I8"/>
    </sheetView>
  </sheetViews>
  <sheetFormatPr defaultColWidth="8.85546875" defaultRowHeight="12.75" x14ac:dyDescent="0.2"/>
  <cols>
    <col min="1" max="1" width="6.140625" style="1" customWidth="1"/>
    <col min="2" max="3" width="27.5703125" style="1" customWidth="1"/>
    <col min="4" max="4" width="18.85546875" style="1" customWidth="1"/>
    <col min="5" max="5" width="17" style="1" customWidth="1"/>
    <col min="6" max="6" width="17.7109375" style="1" customWidth="1"/>
    <col min="7" max="7" width="18" style="1" customWidth="1"/>
    <col min="8" max="8" width="17.7109375" style="1" customWidth="1"/>
    <col min="9" max="9" width="16.5703125" style="1" customWidth="1"/>
    <col min="10" max="16384" width="8.85546875" style="1"/>
  </cols>
  <sheetData>
    <row r="1" spans="1:8" x14ac:dyDescent="0.2">
      <c r="B1" s="22"/>
      <c r="C1" s="22"/>
    </row>
    <row r="2" spans="1:8" x14ac:dyDescent="0.2">
      <c r="B2" s="22"/>
      <c r="C2" s="22"/>
    </row>
    <row r="3" spans="1:8" x14ac:dyDescent="0.2">
      <c r="A3" s="4"/>
      <c r="G3" s="35" t="s">
        <v>0</v>
      </c>
      <c r="H3" s="35"/>
    </row>
    <row r="4" spans="1:8" x14ac:dyDescent="0.2">
      <c r="A4" s="36" t="s">
        <v>1</v>
      </c>
      <c r="B4" s="36"/>
      <c r="C4" s="36"/>
      <c r="D4" s="36"/>
      <c r="E4" s="36"/>
      <c r="F4" s="36"/>
      <c r="G4" s="36"/>
      <c r="H4" s="36"/>
    </row>
    <row r="5" spans="1:8" ht="16.899999999999999" customHeight="1" thickBot="1" x14ac:dyDescent="0.25">
      <c r="A5" s="42" t="s">
        <v>63</v>
      </c>
      <c r="B5" s="42"/>
      <c r="C5" s="42"/>
      <c r="D5" s="9"/>
      <c r="E5" s="9"/>
      <c r="F5" s="21"/>
      <c r="G5" s="9"/>
      <c r="H5" s="23"/>
    </row>
    <row r="6" spans="1:8" s="2" customFormat="1" ht="38.25" x14ac:dyDescent="0.2">
      <c r="A6" s="10" t="s">
        <v>2</v>
      </c>
      <c r="B6" s="11" t="s">
        <v>3</v>
      </c>
      <c r="C6" s="11" t="s">
        <v>54</v>
      </c>
      <c r="D6" s="11" t="s">
        <v>14</v>
      </c>
      <c r="E6" s="11" t="s">
        <v>13</v>
      </c>
      <c r="F6" s="11" t="s">
        <v>44</v>
      </c>
      <c r="G6" s="11" t="s">
        <v>4</v>
      </c>
      <c r="H6" s="12" t="s">
        <v>5</v>
      </c>
    </row>
    <row r="7" spans="1:8" x14ac:dyDescent="0.2">
      <c r="A7" s="1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52</v>
      </c>
      <c r="H7" s="14" t="s">
        <v>53</v>
      </c>
    </row>
    <row r="8" spans="1:8" ht="38.25" x14ac:dyDescent="0.2">
      <c r="A8" s="15">
        <v>1</v>
      </c>
      <c r="B8" s="16" t="s">
        <v>15</v>
      </c>
      <c r="C8" s="39" t="s">
        <v>55</v>
      </c>
      <c r="D8" s="17">
        <v>2</v>
      </c>
      <c r="E8" s="6"/>
      <c r="F8" s="6"/>
      <c r="G8" s="8"/>
      <c r="H8" s="20">
        <f>D8*G8</f>
        <v>0</v>
      </c>
    </row>
    <row r="9" spans="1:8" ht="38.25" x14ac:dyDescent="0.2">
      <c r="A9" s="15">
        <v>2</v>
      </c>
      <c r="B9" s="16" t="s">
        <v>16</v>
      </c>
      <c r="C9" s="40"/>
      <c r="D9" s="17">
        <v>2</v>
      </c>
      <c r="E9" s="6"/>
      <c r="F9" s="6"/>
      <c r="G9" s="8"/>
      <c r="H9" s="20">
        <f t="shared" ref="H9:H36" si="0">D9*G9</f>
        <v>0</v>
      </c>
    </row>
    <row r="10" spans="1:8" ht="38.25" x14ac:dyDescent="0.2">
      <c r="A10" s="15">
        <v>3</v>
      </c>
      <c r="B10" s="16" t="s">
        <v>17</v>
      </c>
      <c r="C10" s="40"/>
      <c r="D10" s="17">
        <v>1</v>
      </c>
      <c r="E10" s="6"/>
      <c r="F10" s="6"/>
      <c r="G10" s="8"/>
      <c r="H10" s="20">
        <f t="shared" si="0"/>
        <v>0</v>
      </c>
    </row>
    <row r="11" spans="1:8" ht="38.25" x14ac:dyDescent="0.2">
      <c r="A11" s="15">
        <v>4</v>
      </c>
      <c r="B11" s="16" t="s">
        <v>18</v>
      </c>
      <c r="C11" s="41"/>
      <c r="D11" s="17">
        <v>1</v>
      </c>
      <c r="E11" s="6"/>
      <c r="F11" s="6"/>
      <c r="G11" s="8"/>
      <c r="H11" s="20">
        <f t="shared" si="0"/>
        <v>0</v>
      </c>
    </row>
    <row r="12" spans="1:8" ht="38.25" x14ac:dyDescent="0.2">
      <c r="A12" s="15">
        <v>5</v>
      </c>
      <c r="B12" s="16" t="s">
        <v>19</v>
      </c>
      <c r="C12" s="39" t="s">
        <v>56</v>
      </c>
      <c r="D12" s="17">
        <v>1</v>
      </c>
      <c r="E12" s="6"/>
      <c r="F12" s="6"/>
      <c r="G12" s="8"/>
      <c r="H12" s="20">
        <f t="shared" si="0"/>
        <v>0</v>
      </c>
    </row>
    <row r="13" spans="1:8" ht="38.25" x14ac:dyDescent="0.2">
      <c r="A13" s="15">
        <v>6</v>
      </c>
      <c r="B13" s="16" t="s">
        <v>20</v>
      </c>
      <c r="C13" s="40"/>
      <c r="D13" s="17">
        <v>1</v>
      </c>
      <c r="E13" s="6"/>
      <c r="F13" s="6"/>
      <c r="G13" s="8"/>
      <c r="H13" s="20">
        <f t="shared" si="0"/>
        <v>0</v>
      </c>
    </row>
    <row r="14" spans="1:8" ht="38.25" x14ac:dyDescent="0.2">
      <c r="A14" s="15">
        <v>7</v>
      </c>
      <c r="B14" s="16" t="s">
        <v>21</v>
      </c>
      <c r="C14" s="40"/>
      <c r="D14" s="17">
        <v>1</v>
      </c>
      <c r="E14" s="6"/>
      <c r="F14" s="6"/>
      <c r="G14" s="8"/>
      <c r="H14" s="20">
        <f t="shared" si="0"/>
        <v>0</v>
      </c>
    </row>
    <row r="15" spans="1:8" ht="25.5" x14ac:dyDescent="0.2">
      <c r="A15" s="15">
        <v>8</v>
      </c>
      <c r="B15" s="16" t="s">
        <v>22</v>
      </c>
      <c r="C15" s="41"/>
      <c r="D15" s="17">
        <v>1</v>
      </c>
      <c r="E15" s="6"/>
      <c r="F15" s="6"/>
      <c r="G15" s="8"/>
      <c r="H15" s="20">
        <f t="shared" si="0"/>
        <v>0</v>
      </c>
    </row>
    <row r="16" spans="1:8" ht="38.25" x14ac:dyDescent="0.2">
      <c r="A16" s="15">
        <v>9</v>
      </c>
      <c r="B16" s="16" t="s">
        <v>23</v>
      </c>
      <c r="C16" s="16" t="s">
        <v>57</v>
      </c>
      <c r="D16" s="17">
        <v>1</v>
      </c>
      <c r="E16" s="6"/>
      <c r="F16" s="6"/>
      <c r="G16" s="8"/>
      <c r="H16" s="20">
        <f t="shared" si="0"/>
        <v>0</v>
      </c>
    </row>
    <row r="17" spans="1:8" ht="51" x14ac:dyDescent="0.2">
      <c r="A17" s="15">
        <v>10</v>
      </c>
      <c r="B17" s="16" t="s">
        <v>24</v>
      </c>
      <c r="C17" s="39" t="s">
        <v>58</v>
      </c>
      <c r="D17" s="17">
        <v>4</v>
      </c>
      <c r="E17" s="6"/>
      <c r="F17" s="6"/>
      <c r="G17" s="8"/>
      <c r="H17" s="20">
        <f t="shared" si="0"/>
        <v>0</v>
      </c>
    </row>
    <row r="18" spans="1:8" ht="51" x14ac:dyDescent="0.2">
      <c r="A18" s="15">
        <v>11</v>
      </c>
      <c r="B18" s="16" t="s">
        <v>25</v>
      </c>
      <c r="C18" s="40"/>
      <c r="D18" s="17">
        <v>4</v>
      </c>
      <c r="E18" s="6"/>
      <c r="F18" s="6"/>
      <c r="G18" s="8"/>
      <c r="H18" s="20">
        <f t="shared" si="0"/>
        <v>0</v>
      </c>
    </row>
    <row r="19" spans="1:8" ht="38.25" x14ac:dyDescent="0.2">
      <c r="A19" s="15">
        <v>12</v>
      </c>
      <c r="B19" s="16" t="s">
        <v>26</v>
      </c>
      <c r="C19" s="40"/>
      <c r="D19" s="17">
        <v>4</v>
      </c>
      <c r="E19" s="6"/>
      <c r="F19" s="6"/>
      <c r="G19" s="8"/>
      <c r="H19" s="20">
        <f t="shared" si="0"/>
        <v>0</v>
      </c>
    </row>
    <row r="20" spans="1:8" ht="38.25" x14ac:dyDescent="0.2">
      <c r="A20" s="15">
        <v>13</v>
      </c>
      <c r="B20" s="16" t="s">
        <v>27</v>
      </c>
      <c r="C20" s="40"/>
      <c r="D20" s="17">
        <v>2</v>
      </c>
      <c r="E20" s="6"/>
      <c r="F20" s="6"/>
      <c r="G20" s="8"/>
      <c r="H20" s="20">
        <f t="shared" si="0"/>
        <v>0</v>
      </c>
    </row>
    <row r="21" spans="1:8" ht="51" x14ac:dyDescent="0.2">
      <c r="A21" s="15">
        <v>14</v>
      </c>
      <c r="B21" s="16" t="s">
        <v>28</v>
      </c>
      <c r="C21" s="40"/>
      <c r="D21" s="17">
        <v>2</v>
      </c>
      <c r="E21" s="6"/>
      <c r="F21" s="6"/>
      <c r="G21" s="8"/>
      <c r="H21" s="20">
        <f t="shared" si="0"/>
        <v>0</v>
      </c>
    </row>
    <row r="22" spans="1:8" ht="51" x14ac:dyDescent="0.2">
      <c r="A22" s="15">
        <v>15</v>
      </c>
      <c r="B22" s="16" t="s">
        <v>29</v>
      </c>
      <c r="C22" s="40"/>
      <c r="D22" s="17">
        <v>2</v>
      </c>
      <c r="E22" s="6"/>
      <c r="F22" s="6"/>
      <c r="G22" s="8"/>
      <c r="H22" s="20">
        <f t="shared" si="0"/>
        <v>0</v>
      </c>
    </row>
    <row r="23" spans="1:8" ht="51" x14ac:dyDescent="0.2">
      <c r="A23" s="15">
        <v>16</v>
      </c>
      <c r="B23" s="16" t="s">
        <v>30</v>
      </c>
      <c r="C23" s="40"/>
      <c r="D23" s="17">
        <v>2</v>
      </c>
      <c r="E23" s="6"/>
      <c r="F23" s="6"/>
      <c r="G23" s="8"/>
      <c r="H23" s="20">
        <f t="shared" si="0"/>
        <v>0</v>
      </c>
    </row>
    <row r="24" spans="1:8" ht="51" x14ac:dyDescent="0.2">
      <c r="A24" s="15">
        <v>17</v>
      </c>
      <c r="B24" s="16" t="s">
        <v>31</v>
      </c>
      <c r="C24" s="40"/>
      <c r="D24" s="17">
        <v>2</v>
      </c>
      <c r="E24" s="6"/>
      <c r="F24" s="6"/>
      <c r="G24" s="8"/>
      <c r="H24" s="20">
        <f t="shared" si="0"/>
        <v>0</v>
      </c>
    </row>
    <row r="25" spans="1:8" ht="51" x14ac:dyDescent="0.2">
      <c r="A25" s="15">
        <v>18</v>
      </c>
      <c r="B25" s="16" t="s">
        <v>32</v>
      </c>
      <c r="C25" s="40"/>
      <c r="D25" s="17">
        <v>3</v>
      </c>
      <c r="E25" s="6"/>
      <c r="F25" s="6"/>
      <c r="G25" s="8"/>
      <c r="H25" s="20">
        <f t="shared" si="0"/>
        <v>0</v>
      </c>
    </row>
    <row r="26" spans="1:8" ht="38.25" x14ac:dyDescent="0.2">
      <c r="A26" s="15">
        <v>19</v>
      </c>
      <c r="B26" s="16" t="s">
        <v>33</v>
      </c>
      <c r="C26" s="40"/>
      <c r="D26" s="17">
        <v>3</v>
      </c>
      <c r="E26" s="6"/>
      <c r="F26" s="6"/>
      <c r="G26" s="8"/>
      <c r="H26" s="20">
        <f t="shared" si="0"/>
        <v>0</v>
      </c>
    </row>
    <row r="27" spans="1:8" ht="51" x14ac:dyDescent="0.2">
      <c r="A27" s="15">
        <v>20</v>
      </c>
      <c r="B27" s="16" t="s">
        <v>34</v>
      </c>
      <c r="C27" s="40"/>
      <c r="D27" s="17">
        <v>1</v>
      </c>
      <c r="E27" s="6"/>
      <c r="F27" s="6"/>
      <c r="G27" s="8"/>
      <c r="H27" s="20">
        <f t="shared" si="0"/>
        <v>0</v>
      </c>
    </row>
    <row r="28" spans="1:8" ht="51" x14ac:dyDescent="0.2">
      <c r="A28" s="15">
        <v>21</v>
      </c>
      <c r="B28" s="16" t="s">
        <v>35</v>
      </c>
      <c r="C28" s="40"/>
      <c r="D28" s="17">
        <v>1</v>
      </c>
      <c r="E28" s="6"/>
      <c r="F28" s="6"/>
      <c r="G28" s="8"/>
      <c r="H28" s="20">
        <f t="shared" si="0"/>
        <v>0</v>
      </c>
    </row>
    <row r="29" spans="1:8" ht="25.5" x14ac:dyDescent="0.2">
      <c r="A29" s="15">
        <v>22</v>
      </c>
      <c r="B29" s="16" t="s">
        <v>36</v>
      </c>
      <c r="C29" s="41"/>
      <c r="D29" s="17">
        <v>2</v>
      </c>
      <c r="E29" s="6"/>
      <c r="F29" s="6"/>
      <c r="G29" s="8"/>
      <c r="H29" s="20">
        <f t="shared" si="0"/>
        <v>0</v>
      </c>
    </row>
    <row r="30" spans="1:8" ht="51" x14ac:dyDescent="0.2">
      <c r="A30" s="15">
        <v>23</v>
      </c>
      <c r="B30" s="16" t="s">
        <v>37</v>
      </c>
      <c r="C30" s="39" t="s">
        <v>59</v>
      </c>
      <c r="D30" s="17">
        <v>2</v>
      </c>
      <c r="E30" s="6"/>
      <c r="F30" s="6"/>
      <c r="G30" s="8"/>
      <c r="H30" s="20">
        <f t="shared" si="0"/>
        <v>0</v>
      </c>
    </row>
    <row r="31" spans="1:8" ht="38.25" x14ac:dyDescent="0.2">
      <c r="A31" s="15">
        <v>24</v>
      </c>
      <c r="B31" s="16" t="s">
        <v>38</v>
      </c>
      <c r="C31" s="40"/>
      <c r="D31" s="17">
        <v>2</v>
      </c>
      <c r="E31" s="6"/>
      <c r="F31" s="6"/>
      <c r="G31" s="8"/>
      <c r="H31" s="20">
        <f t="shared" si="0"/>
        <v>0</v>
      </c>
    </row>
    <row r="32" spans="1:8" s="5" customFormat="1" ht="38.25" x14ac:dyDescent="0.2">
      <c r="A32" s="18">
        <v>25</v>
      </c>
      <c r="B32" s="16" t="s">
        <v>39</v>
      </c>
      <c r="C32" s="40"/>
      <c r="D32" s="17">
        <v>1</v>
      </c>
      <c r="E32" s="6"/>
      <c r="F32" s="6"/>
      <c r="G32" s="8"/>
      <c r="H32" s="20">
        <f t="shared" si="0"/>
        <v>0</v>
      </c>
    </row>
    <row r="33" spans="1:9" s="5" customFormat="1" ht="51" x14ac:dyDescent="0.2">
      <c r="A33" s="18">
        <v>26</v>
      </c>
      <c r="B33" s="16" t="s">
        <v>40</v>
      </c>
      <c r="C33" s="41"/>
      <c r="D33" s="17">
        <v>2</v>
      </c>
      <c r="E33" s="6"/>
      <c r="F33" s="6"/>
      <c r="G33" s="8"/>
      <c r="H33" s="20">
        <f t="shared" si="0"/>
        <v>0</v>
      </c>
    </row>
    <row r="34" spans="1:9" s="5" customFormat="1" ht="51" x14ac:dyDescent="0.2">
      <c r="A34" s="18">
        <v>27</v>
      </c>
      <c r="B34" s="16" t="s">
        <v>41</v>
      </c>
      <c r="C34" s="16" t="s">
        <v>60</v>
      </c>
      <c r="D34" s="17">
        <v>1</v>
      </c>
      <c r="E34" s="6"/>
      <c r="F34" s="6"/>
      <c r="G34" s="8"/>
      <c r="H34" s="20">
        <f t="shared" si="0"/>
        <v>0</v>
      </c>
    </row>
    <row r="35" spans="1:9" s="5" customFormat="1" ht="38.25" x14ac:dyDescent="0.2">
      <c r="A35" s="18">
        <v>28</v>
      </c>
      <c r="B35" s="19" t="s">
        <v>42</v>
      </c>
      <c r="C35" s="16" t="s">
        <v>61</v>
      </c>
      <c r="D35" s="17">
        <v>1</v>
      </c>
      <c r="E35" s="7"/>
      <c r="F35" s="7"/>
      <c r="G35" s="8"/>
      <c r="H35" s="20">
        <f t="shared" si="0"/>
        <v>0</v>
      </c>
    </row>
    <row r="36" spans="1:9" s="5" customFormat="1" ht="38.25" x14ac:dyDescent="0.2">
      <c r="A36" s="18">
        <v>29</v>
      </c>
      <c r="B36" s="16" t="s">
        <v>43</v>
      </c>
      <c r="C36" s="16" t="s">
        <v>62</v>
      </c>
      <c r="D36" s="17">
        <v>1</v>
      </c>
      <c r="E36" s="7"/>
      <c r="F36" s="7"/>
      <c r="G36" s="8"/>
      <c r="H36" s="20">
        <f t="shared" si="0"/>
        <v>0</v>
      </c>
    </row>
    <row r="37" spans="1:9" ht="24.75" customHeight="1" thickBot="1" x14ac:dyDescent="0.25">
      <c r="A37" s="37" t="s">
        <v>70</v>
      </c>
      <c r="B37" s="38"/>
      <c r="C37" s="38"/>
      <c r="D37" s="38"/>
      <c r="E37" s="38"/>
      <c r="F37" s="38"/>
      <c r="G37" s="38"/>
      <c r="H37" s="34">
        <f>SUM(H8:H36)</f>
        <v>0</v>
      </c>
    </row>
    <row r="38" spans="1:9" x14ac:dyDescent="0.2">
      <c r="A38" s="9"/>
      <c r="B38" s="9"/>
      <c r="C38" s="9"/>
      <c r="D38" s="9"/>
      <c r="E38" s="9"/>
      <c r="F38" s="9"/>
      <c r="G38" s="9"/>
      <c r="H38" s="9"/>
    </row>
    <row r="39" spans="1:9" x14ac:dyDescent="0.2">
      <c r="A39" s="9"/>
      <c r="B39" s="9"/>
      <c r="C39" s="9"/>
      <c r="D39" s="9"/>
      <c r="E39" s="9"/>
      <c r="F39" s="9"/>
      <c r="G39" s="9"/>
      <c r="H39" s="9"/>
    </row>
    <row r="41" spans="1:9" ht="15.75" customHeight="1" thickBot="1" x14ac:dyDescent="0.25">
      <c r="A41" s="42" t="s">
        <v>64</v>
      </c>
      <c r="B41" s="42"/>
      <c r="C41" s="42"/>
    </row>
    <row r="42" spans="1:9" ht="25.5" x14ac:dyDescent="0.2">
      <c r="A42" s="10" t="s">
        <v>2</v>
      </c>
      <c r="B42" s="44" t="s">
        <v>45</v>
      </c>
      <c r="C42" s="45"/>
      <c r="D42" s="45"/>
      <c r="E42" s="45"/>
      <c r="F42" s="45"/>
      <c r="G42" s="45"/>
      <c r="H42" s="46"/>
      <c r="I42" s="12" t="s">
        <v>72</v>
      </c>
    </row>
    <row r="43" spans="1:9" ht="53.25" customHeight="1" thickBot="1" x14ac:dyDescent="0.25">
      <c r="A43" s="24">
        <v>1</v>
      </c>
      <c r="B43" s="47" t="s">
        <v>71</v>
      </c>
      <c r="C43" s="48"/>
      <c r="D43" s="48"/>
      <c r="E43" s="48"/>
      <c r="F43" s="48"/>
      <c r="G43" s="48"/>
      <c r="H43" s="49"/>
      <c r="I43" s="33"/>
    </row>
    <row r="46" spans="1:9" ht="15.75" customHeight="1" thickBot="1" x14ac:dyDescent="0.25">
      <c r="A46" s="43" t="s">
        <v>65</v>
      </c>
      <c r="B46" s="43"/>
      <c r="C46" s="43"/>
      <c r="D46" s="43"/>
      <c r="E46" s="43"/>
      <c r="F46" s="43"/>
    </row>
    <row r="47" spans="1:9" ht="25.5" customHeight="1" x14ac:dyDescent="0.2">
      <c r="A47" s="10" t="s">
        <v>2</v>
      </c>
      <c r="B47" s="44" t="s">
        <v>46</v>
      </c>
      <c r="C47" s="45"/>
      <c r="D47" s="45"/>
      <c r="E47" s="46"/>
      <c r="F47" s="44" t="s">
        <v>66</v>
      </c>
      <c r="G47" s="45"/>
      <c r="H47" s="45"/>
      <c r="I47" s="58"/>
    </row>
    <row r="48" spans="1:9" ht="12.75" customHeight="1" x14ac:dyDescent="0.2">
      <c r="A48" s="25" t="s">
        <v>47</v>
      </c>
      <c r="B48" s="61" t="s">
        <v>48</v>
      </c>
      <c r="C48" s="61"/>
      <c r="D48" s="61"/>
      <c r="E48" s="61"/>
      <c r="F48" s="52" t="s">
        <v>67</v>
      </c>
      <c r="G48" s="53"/>
      <c r="H48" s="53"/>
      <c r="I48" s="54"/>
    </row>
    <row r="49" spans="1:9" ht="12.75" customHeight="1" thickBot="1" x14ac:dyDescent="0.25">
      <c r="A49" s="32" t="s">
        <v>49</v>
      </c>
      <c r="B49" s="51" t="s">
        <v>50</v>
      </c>
      <c r="C49" s="51"/>
      <c r="D49" s="51"/>
      <c r="E49" s="51"/>
      <c r="F49" s="55"/>
      <c r="G49" s="56"/>
      <c r="H49" s="56"/>
      <c r="I49" s="57"/>
    </row>
    <row r="50" spans="1:9" ht="15.75" thickBot="1" x14ac:dyDescent="0.3">
      <c r="A50" s="64" t="s">
        <v>51</v>
      </c>
      <c r="B50" s="65"/>
      <c r="C50" s="65"/>
      <c r="D50" s="65"/>
      <c r="E50" s="65"/>
      <c r="F50" s="65"/>
      <c r="G50" s="66"/>
      <c r="H50" s="59">
        <f>H37-(0.1*H37*I43%)</f>
        <v>0</v>
      </c>
      <c r="I50" s="60"/>
    </row>
    <row r="51" spans="1:9" ht="15" x14ac:dyDescent="0.25">
      <c r="A51" s="9"/>
      <c r="B51" s="9"/>
      <c r="C51" s="9"/>
      <c r="D51" s="9"/>
      <c r="E51" s="9"/>
      <c r="F51" s="26"/>
      <c r="G51" s="26"/>
      <c r="H51" s="27"/>
      <c r="I51" s="27"/>
    </row>
    <row r="52" spans="1:9" s="30" customFormat="1" ht="15" x14ac:dyDescent="0.25">
      <c r="A52" s="28"/>
      <c r="B52" s="62" t="s">
        <v>68</v>
      </c>
      <c r="C52" s="62"/>
      <c r="D52" s="62"/>
      <c r="E52" s="62"/>
      <c r="F52" s="62"/>
      <c r="G52" s="62"/>
      <c r="H52" s="29"/>
    </row>
    <row r="53" spans="1:9" s="30" customFormat="1" ht="14.25" x14ac:dyDescent="0.2">
      <c r="A53" s="28"/>
      <c r="B53" s="63" t="s">
        <v>69</v>
      </c>
      <c r="C53" s="63"/>
      <c r="D53" s="63"/>
      <c r="E53" s="63"/>
      <c r="F53" s="63"/>
      <c r="G53" s="63"/>
      <c r="H53" s="31"/>
    </row>
    <row r="54" spans="1:9" s="30" customFormat="1" ht="14.25" x14ac:dyDescent="0.2">
      <c r="A54" s="28"/>
      <c r="B54" s="63" t="s">
        <v>73</v>
      </c>
      <c r="C54" s="63"/>
      <c r="D54" s="63"/>
      <c r="E54" s="63"/>
      <c r="F54" s="63"/>
      <c r="G54" s="63"/>
      <c r="H54" s="31"/>
    </row>
    <row r="55" spans="1:9" ht="15" x14ac:dyDescent="0.25">
      <c r="A55" s="9"/>
      <c r="B55" s="9"/>
      <c r="C55" s="9"/>
      <c r="D55" s="9"/>
      <c r="E55" s="9"/>
      <c r="F55" s="26"/>
      <c r="G55" s="26"/>
      <c r="H55" s="27"/>
      <c r="I55" s="27"/>
    </row>
    <row r="56" spans="1:9" ht="15" x14ac:dyDescent="0.25">
      <c r="A56" s="50" t="s">
        <v>12</v>
      </c>
      <c r="B56" s="50"/>
      <c r="C56" s="50"/>
      <c r="D56" s="50"/>
      <c r="E56" s="50"/>
      <c r="F56" s="50"/>
      <c r="G56" s="50"/>
      <c r="H56" s="50"/>
      <c r="I56" s="50"/>
    </row>
  </sheetData>
  <mergeCells count="23">
    <mergeCell ref="A41:C41"/>
    <mergeCell ref="A46:F46"/>
    <mergeCell ref="B42:H42"/>
    <mergeCell ref="B43:H43"/>
    <mergeCell ref="A56:I56"/>
    <mergeCell ref="B49:E49"/>
    <mergeCell ref="B47:E47"/>
    <mergeCell ref="F48:I49"/>
    <mergeCell ref="F47:I47"/>
    <mergeCell ref="H50:I50"/>
    <mergeCell ref="B48:E48"/>
    <mergeCell ref="B52:G52"/>
    <mergeCell ref="B53:G53"/>
    <mergeCell ref="B54:G54"/>
    <mergeCell ref="A50:G50"/>
    <mergeCell ref="G3:H3"/>
    <mergeCell ref="A4:H4"/>
    <mergeCell ref="A37:G37"/>
    <mergeCell ref="C8:C11"/>
    <mergeCell ref="C12:C15"/>
    <mergeCell ref="C17:C29"/>
    <mergeCell ref="C30:C33"/>
    <mergeCell ref="A5:C5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9ACD62FAE015B4ABF0AB92B11BEA81D" ma:contentTypeVersion="1" ma:contentTypeDescription="Kurkite naują dokumentą." ma:contentTypeScope="" ma:versionID="5afc9f2f22c300c47014b59c6ce79e70">
  <xsd:schema xmlns:xsd="http://www.w3.org/2001/XMLSchema" xmlns:xs="http://www.w3.org/2001/XMLSchema" xmlns:p="http://schemas.microsoft.com/office/2006/metadata/properties" xmlns:ns2="fc4d26e5-50af-4bab-b590-7d5377ff1f3e" targetNamespace="http://schemas.microsoft.com/office/2006/metadata/properties" ma:root="true" ma:fieldsID="9c0fd395a602f7e2e250610bc6132903" ns2:_="">
    <xsd:import namespace="fc4d26e5-50af-4bab-b590-7d5377ff1f3e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4d26e5-50af-4bab-b590-7d5377ff1f3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05F776-A53B-48D6-B375-5290A49724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4d26e5-50af-4bab-b590-7d5377ff1f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fc4d26e5-50af-4bab-b590-7d5377ff1f3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Ieva Bučinskaitė</cp:lastModifiedBy>
  <cp:revision/>
  <dcterms:created xsi:type="dcterms:W3CDTF">2023-10-31T10:19:24Z</dcterms:created>
  <dcterms:modified xsi:type="dcterms:W3CDTF">2025-07-08T11:33:28Z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0x010100B9ACD62FAE015B4ABF0AB92B11BEA81D</vt:lpwstr>
  </property>
</Properties>
</file>